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0005"/>
  </bookViews>
  <sheets>
    <sheet name="Table1" sheetId="1" r:id="rId1"/>
  </sheets>
  <definedNames>
    <definedName name="_xlnm.Print_Titles" localSheetId="0">Table1!$6:$6</definedName>
  </definedNames>
  <calcPr calcId="145621"/>
</workbook>
</file>

<file path=xl/calcChain.xml><?xml version="1.0" encoding="utf-8"?>
<calcChain xmlns="http://schemas.openxmlformats.org/spreadsheetml/2006/main">
  <c r="F61" i="1" l="1"/>
  <c r="F62" i="1"/>
  <c r="F63" i="1"/>
  <c r="F59" i="1"/>
  <c r="F58" i="1" s="1"/>
  <c r="F57" i="1" s="1"/>
  <c r="F55" i="1"/>
  <c r="F53" i="1"/>
  <c r="F50" i="1" s="1"/>
  <c r="F51" i="1"/>
  <c r="F48" i="1"/>
  <c r="F46" i="1"/>
  <c r="F43" i="1" s="1"/>
  <c r="F44" i="1"/>
  <c r="F38" i="1"/>
  <c r="F39" i="1"/>
  <c r="F40" i="1"/>
  <c r="F26" i="1"/>
  <c r="F36" i="1"/>
  <c r="F34" i="1"/>
  <c r="F32" i="1"/>
  <c r="F30" i="1"/>
  <c r="F27" i="1"/>
  <c r="F23" i="1"/>
  <c r="F24" i="1"/>
  <c r="F20" i="1"/>
  <c r="F17" i="1"/>
  <c r="F13" i="1"/>
  <c r="F12" i="1" s="1"/>
  <c r="F8" i="1" s="1"/>
  <c r="F7" i="1" s="1"/>
  <c r="F9" i="1"/>
  <c r="F10" i="1"/>
  <c r="F42" i="1" l="1"/>
</calcChain>
</file>

<file path=xl/sharedStrings.xml><?xml version="1.0" encoding="utf-8"?>
<sst xmlns="http://schemas.openxmlformats.org/spreadsheetml/2006/main" count="310" uniqueCount="84">
  <si>
    <t/>
  </si>
  <si>
    <t>тыс. рублей</t>
  </si>
  <si>
    <t>Наименование</t>
  </si>
  <si>
    <t>РЗ</t>
  </si>
  <si>
    <t>ПР</t>
  </si>
  <si>
    <t>ЦСР</t>
  </si>
  <si>
    <t>ВР</t>
  </si>
  <si>
    <t>2022 год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</si>
  <si>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</si>
  <si>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</si>
  <si>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</si>
  <si>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</si>
  <si>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</si>
  <si>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</si>
  <si>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</si>
  <si>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</si>
  <si>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</si>
  <si>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</si>
  <si>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</si>
  <si>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</si>
  <si>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</si>
  <si>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</si>
  <si>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</si>
  <si>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</si>
  <si>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</si>
  <si>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(центральный аппарат)</t>
  </si>
  <si>
    <t>99 0 00 00130</t>
  </si>
  <si>
    <t>Закупка товаров, работ и услуг для обеспечения государственных (муниципальных) нужд</t>
  </si>
  <si>
    <t>200</t>
  </si>
  <si>
    <t>Осуществление полномочий на осуществление первичного воинского учета на территориях, где отсутствуют военные комиссариаты</t>
  </si>
  <si>
    <t>99 0 00 51180</t>
  </si>
  <si>
    <t>Осуществление государственного полномочия Республики Коми предусмотренных пунктом 6 статьи 1 и статьями 2 и 3 Закона Республики Коми «О наделении органов местного самоуправления в Респулике Коми отдельными государственными полномочиями Республики Коми»</t>
  </si>
  <si>
    <t>99 0 00 73150</t>
  </si>
  <si>
    <t>Резервные фонды</t>
  </si>
  <si>
    <t>11</t>
  </si>
  <si>
    <t>Резервный фонд администрации муниципального образования</t>
  </si>
  <si>
    <t>99 0 00 00220</t>
  </si>
  <si>
    <t>Иные бюджетные ассигнования</t>
  </si>
  <si>
    <t>800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</si>
  <si>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</si>
  <si>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</si>
  <si>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</si>
  <si>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99 0 00 00260</t>
  </si>
  <si>
    <t>Межбюджетные трансферты бюджетам муниципальных районов из бюджетов поселений на осуществление полномочий по составлению проекта бюджета поселения, осуществление контроля за его исполнением в соответствии с заключенными соглашениями</t>
  </si>
  <si>
    <t>99 0 00 63010</t>
  </si>
  <si>
    <t>Межбюджетные трансферты</t>
  </si>
  <si>
    <t>500</t>
  </si>
  <si>
    <t>Межбюджетные трансферты бюджетам муниципальных районов из бюджетов поселений на осуществление полномочий контрольно-счетных органов поселений в соответствии с заключенными соглашениями</t>
  </si>
  <si>
    <t>99 0 00 63020</t>
  </si>
  <si>
    <t>Межбюджетные трансферты бюджету МР из бюджетов поселений на осуществление полномочий, определенных статьей 26 ФЗ от 05.04.2013 №44-ФЗ "О контрактной системе в сфере закупок товаров, работ, услуг для обеспечения государсвенных и муниципальных нужд"</t>
  </si>
  <si>
    <t>99 0 00 63030</t>
  </si>
  <si>
    <t>на реализацию мероприятий по содействию занятости населения</t>
  </si>
  <si>
    <t>99 0 00 64040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</si>
  <si>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</si>
  <si>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</si>
  <si>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</si>
  <si>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</si>
  <si>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Межбюджетные трансферты бюджетам сельских поселений из бюджета муниципального района на осуществление полномочий местного значения, в соответствии с заключенными соглашениями</t>
  </si>
  <si>
    <t>99 0 00 63000</t>
  </si>
  <si>
    <t>ЖИЛИЩНО-КОММУНАЛЬНОЕ ХОЗЯЙСТВО</t>
  </si>
  <si>
    <t>05</t>
  </si>
  <si>
    <t>Жилищное хозяйство</t>
  </si>
  <si>
    <t>Капитальный ремонт муниципального жилищного фонда</t>
  </si>
  <si>
    <t>99 0 00 02100</t>
  </si>
  <si>
    <t>Мероприятия в области жилищного хозяйства</t>
  </si>
  <si>
    <t>99 0 00 02110</t>
  </si>
  <si>
    <t>Благоустройство</t>
  </si>
  <si>
    <t>Содержание улично-дорожной сети</t>
  </si>
  <si>
    <t>99 0 00 02070</t>
  </si>
  <si>
    <t>Уличное освещение</t>
  </si>
  <si>
    <t>99 0 00 02300</t>
  </si>
  <si>
    <t>КУЛЬТУРА, КИНЕМАТОГРАФИЯ</t>
  </si>
  <si>
    <t>08</t>
  </si>
  <si>
    <t>Культура</t>
  </si>
  <si>
    <t>Мероприятия в сфере культуры и кинематографии</t>
  </si>
  <si>
    <t>99 0 00 03130</t>
  </si>
  <si>
    <t>СОЦИАЛЬНАЯ ПОЛИТИКА</t>
  </si>
  <si>
    <t>Пенсионное обеспечение</t>
  </si>
  <si>
    <t>Пенсионное обеспечение муниципальных служащих</t>
  </si>
  <si>
    <t>99 0 00 03400</t>
  </si>
  <si>
    <t>Социальное обеспечение и иные выплаты населению</t>
  </si>
  <si>
    <t>300</t>
  </si>
  <si>
    <t xml:space="preserve">РАСПРЕДЕЛЕНИЕ БЮДЖЕТНЫХ АССИГНОВАНИЙ ПО РАЗДЕЛАМ, ПОДРАЗДЕЛАМ, ЦЕЛЕВЫМ СТАТЬЯМ, ГРУППАМ ВИДОВ РАСХОДОВ КЛАССИФИКАЦИИ РАСХОДОВ 
НА 2022 ГОД </t>
  </si>
  <si>
    <t>Приложение 3
к решению Совета МО СП "Ыб" "О бюджете МО СП "Ыб" на 2022 год от 29.06.2022г. № 67/06-04-251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</si>
</sst>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D1" sqref="D1:F1"/>
    </sheetView>
  </sheetViews>
  <sheetFormatPr defaultRowHeight="12.75" x14ac:dyDescent="0.2"/>
  <cols>
    <col min="1" max="1" width="54.5" customWidth="1"/>
    <col min="2" max="3" width="5.6640625" customWidth="1"/>
    <col min="4" max="4" width="17.33203125" customWidth="1"/>
    <col min="5" max="5" width="5.6640625" customWidth="1"/>
    <col min="6" max="6" width="11.83203125" customWidth="1"/>
  </cols>
  <sheetData>
    <row r="1" spans="1:6" ht="54.75" customHeight="1" x14ac:dyDescent="0.2">
      <c r="A1" s="1" t="s">
        <v>0</v>
      </c>
      <c r="B1" s="1" t="s">
        <v>0</v>
      </c>
      <c r="C1" s="1" t="s">
        <v>0</v>
      </c>
      <c r="D1" s="14" t="s">
        <v>83</v>
      </c>
      <c r="E1" s="14"/>
      <c r="F1" s="14"/>
    </row>
    <row r="2" spans="1:6" ht="17.100000000000001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71.25" customHeight="1" x14ac:dyDescent="0.2">
      <c r="A3" s="12" t="s">
        <v>82</v>
      </c>
      <c r="B3" s="12"/>
      <c r="C3" s="12"/>
      <c r="D3" s="12"/>
      <c r="E3" s="12"/>
      <c r="F3" s="12"/>
    </row>
    <row r="4" spans="1:6" ht="18.75" customHeight="1" x14ac:dyDescent="0.25">
      <c r="A4" s="13" t="s">
        <v>1</v>
      </c>
      <c r="B4" s="13"/>
      <c r="C4" s="13"/>
      <c r="D4" s="13"/>
      <c r="E4" s="13"/>
      <c r="F4" s="13"/>
    </row>
    <row r="5" spans="1:6" ht="15.75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3" t="s">
        <v>7</v>
      </c>
    </row>
    <row r="6" spans="1:6" ht="15.75" x14ac:dyDescent="0.2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</row>
    <row r="7" spans="1:6" ht="15.75" x14ac:dyDescent="0.2">
      <c r="A7" s="4" t="s">
        <v>14</v>
      </c>
      <c r="B7" s="2" t="s">
        <v>0</v>
      </c>
      <c r="C7" s="2" t="s">
        <v>0</v>
      </c>
      <c r="D7" s="2" t="s">
        <v>0</v>
      </c>
      <c r="E7" s="2" t="s">
        <v>0</v>
      </c>
      <c r="F7" s="5">
        <f>SUM(F8+F38+F42+F57+F61)</f>
        <v>5724.4999999999991</v>
      </c>
    </row>
    <row r="8" spans="1:6" ht="15.75" x14ac:dyDescent="0.2">
      <c r="A8" s="6" t="s">
        <v>15</v>
      </c>
      <c r="B8" s="7" t="s">
        <v>16</v>
      </c>
      <c r="C8" s="7" t="s">
        <v>0</v>
      </c>
      <c r="D8" s="7" t="s">
        <v>0</v>
      </c>
      <c r="E8" s="7" t="s">
        <v>0</v>
      </c>
      <c r="F8" s="8">
        <f>SUM(F9+F12+F23+F26)</f>
        <v>3794.8999999999996</v>
      </c>
    </row>
    <row r="9" spans="1:6" ht="47.25" x14ac:dyDescent="0.2">
      <c r="A9" s="6" t="s">
        <v>17</v>
      </c>
      <c r="B9" s="7" t="s">
        <v>16</v>
      </c>
      <c r="C9" s="7" t="s">
        <v>18</v>
      </c>
      <c r="D9" s="7" t="s">
        <v>0</v>
      </c>
      <c r="E9" s="7" t="s">
        <v>0</v>
      </c>
      <c r="F9" s="8">
        <f>SUM(F10)</f>
        <v>685.8</v>
      </c>
    </row>
    <row r="10" spans="1:6" ht="15.75" x14ac:dyDescent="0.2">
      <c r="A10" s="9" t="s">
        <v>19</v>
      </c>
      <c r="B10" s="7" t="s">
        <v>16</v>
      </c>
      <c r="C10" s="7" t="s">
        <v>18</v>
      </c>
      <c r="D10" s="10" t="s">
        <v>20</v>
      </c>
      <c r="E10" s="10" t="s">
        <v>0</v>
      </c>
      <c r="F10" s="11">
        <f>SUM(F11)</f>
        <v>685.8</v>
      </c>
    </row>
    <row r="11" spans="1:6" ht="94.5" x14ac:dyDescent="0.2">
      <c r="A11" s="9" t="s">
        <v>21</v>
      </c>
      <c r="B11" s="7" t="s">
        <v>16</v>
      </c>
      <c r="C11" s="7" t="s">
        <v>18</v>
      </c>
      <c r="D11" s="10" t="s">
        <v>20</v>
      </c>
      <c r="E11" s="10" t="s">
        <v>22</v>
      </c>
      <c r="F11" s="11">
        <v>685.8</v>
      </c>
    </row>
    <row r="12" spans="1:6" ht="78.75" x14ac:dyDescent="0.2">
      <c r="A12" s="6" t="s">
        <v>23</v>
      </c>
      <c r="B12" s="7" t="s">
        <v>16</v>
      </c>
      <c r="C12" s="7" t="s">
        <v>24</v>
      </c>
      <c r="D12" s="7" t="s">
        <v>0</v>
      </c>
      <c r="E12" s="7" t="s">
        <v>0</v>
      </c>
      <c r="F12" s="8">
        <f>SUM(F13+F17+F20)</f>
        <v>2818.2999999999997</v>
      </c>
    </row>
    <row r="13" spans="1:6" ht="47.25" x14ac:dyDescent="0.2">
      <c r="A13" s="9" t="s">
        <v>25</v>
      </c>
      <c r="B13" s="7" t="s">
        <v>16</v>
      </c>
      <c r="C13" s="7" t="s">
        <v>24</v>
      </c>
      <c r="D13" s="10" t="s">
        <v>26</v>
      </c>
      <c r="E13" s="10" t="s">
        <v>0</v>
      </c>
      <c r="F13" s="11">
        <f>SUM(F14:F16)</f>
        <v>2602.6999999999998</v>
      </c>
    </row>
    <row r="14" spans="1:6" ht="94.5" x14ac:dyDescent="0.2">
      <c r="A14" s="9" t="s">
        <v>21</v>
      </c>
      <c r="B14" s="7" t="s">
        <v>16</v>
      </c>
      <c r="C14" s="7" t="s">
        <v>24</v>
      </c>
      <c r="D14" s="10" t="s">
        <v>26</v>
      </c>
      <c r="E14" s="10" t="s">
        <v>22</v>
      </c>
      <c r="F14" s="11">
        <v>2114.6</v>
      </c>
    </row>
    <row r="15" spans="1:6" ht="47.25" x14ac:dyDescent="0.2">
      <c r="A15" s="9" t="s">
        <v>27</v>
      </c>
      <c r="B15" s="7" t="s">
        <v>16</v>
      </c>
      <c r="C15" s="7" t="s">
        <v>24</v>
      </c>
      <c r="D15" s="10" t="s">
        <v>26</v>
      </c>
      <c r="E15" s="10" t="s">
        <v>28</v>
      </c>
      <c r="F15" s="11">
        <v>425.9</v>
      </c>
    </row>
    <row r="16" spans="1:6" ht="15.75" x14ac:dyDescent="0.2">
      <c r="A16" s="9"/>
      <c r="B16" s="7">
        <v>1</v>
      </c>
      <c r="C16" s="7">
        <v>4</v>
      </c>
      <c r="D16" s="10" t="s">
        <v>26</v>
      </c>
      <c r="E16" s="10">
        <v>300</v>
      </c>
      <c r="F16" s="11">
        <v>62.2</v>
      </c>
    </row>
    <row r="17" spans="1:6" ht="49.5" customHeight="1" x14ac:dyDescent="0.2">
      <c r="A17" s="9" t="s">
        <v>29</v>
      </c>
      <c r="B17" s="7" t="s">
        <v>16</v>
      </c>
      <c r="C17" s="7" t="s">
        <v>24</v>
      </c>
      <c r="D17" s="10" t="s">
        <v>30</v>
      </c>
      <c r="E17" s="10" t="s">
        <v>0</v>
      </c>
      <c r="F17" s="11">
        <f>SUM(F18:F19)</f>
        <v>193.4</v>
      </c>
    </row>
    <row r="18" spans="1:6" ht="94.5" x14ac:dyDescent="0.2">
      <c r="A18" s="9" t="s">
        <v>21</v>
      </c>
      <c r="B18" s="7" t="s">
        <v>16</v>
      </c>
      <c r="C18" s="7" t="s">
        <v>24</v>
      </c>
      <c r="D18" s="10" t="s">
        <v>30</v>
      </c>
      <c r="E18" s="10" t="s">
        <v>22</v>
      </c>
      <c r="F18" s="11">
        <v>159.4</v>
      </c>
    </row>
    <row r="19" spans="1:6" ht="47.25" x14ac:dyDescent="0.2">
      <c r="A19" s="9" t="s">
        <v>27</v>
      </c>
      <c r="B19" s="7" t="s">
        <v>16</v>
      </c>
      <c r="C19" s="7" t="s">
        <v>24</v>
      </c>
      <c r="D19" s="10" t="s">
        <v>30</v>
      </c>
      <c r="E19" s="10" t="s">
        <v>28</v>
      </c>
      <c r="F19" s="11">
        <v>34</v>
      </c>
    </row>
    <row r="20" spans="1:6" ht="111" customHeight="1" x14ac:dyDescent="0.2">
      <c r="A20" s="9" t="s">
        <v>31</v>
      </c>
      <c r="B20" s="7" t="s">
        <v>16</v>
      </c>
      <c r="C20" s="7" t="s">
        <v>24</v>
      </c>
      <c r="D20" s="10" t="s">
        <v>32</v>
      </c>
      <c r="E20" s="10" t="s">
        <v>0</v>
      </c>
      <c r="F20" s="11">
        <f>SUM(F21:F22)</f>
        <v>22.2</v>
      </c>
    </row>
    <row r="21" spans="1:6" ht="94.5" x14ac:dyDescent="0.2">
      <c r="A21" s="9" t="s">
        <v>21</v>
      </c>
      <c r="B21" s="7" t="s">
        <v>16</v>
      </c>
      <c r="C21" s="7" t="s">
        <v>24</v>
      </c>
      <c r="D21" s="10" t="s">
        <v>32</v>
      </c>
      <c r="E21" s="10" t="s">
        <v>22</v>
      </c>
      <c r="F21" s="11">
        <v>16.2</v>
      </c>
    </row>
    <row r="22" spans="1:6" ht="47.25" x14ac:dyDescent="0.2">
      <c r="A22" s="9" t="s">
        <v>27</v>
      </c>
      <c r="B22" s="7" t="s">
        <v>16</v>
      </c>
      <c r="C22" s="7" t="s">
        <v>24</v>
      </c>
      <c r="D22" s="10" t="s">
        <v>32</v>
      </c>
      <c r="E22" s="10" t="s">
        <v>28</v>
      </c>
      <c r="F22" s="11">
        <v>6</v>
      </c>
    </row>
    <row r="23" spans="1:6" ht="15.75" x14ac:dyDescent="0.2">
      <c r="A23" s="6" t="s">
        <v>33</v>
      </c>
      <c r="B23" s="7" t="s">
        <v>16</v>
      </c>
      <c r="C23" s="7" t="s">
        <v>34</v>
      </c>
      <c r="D23" s="7" t="s">
        <v>0</v>
      </c>
      <c r="E23" s="7" t="s">
        <v>0</v>
      </c>
      <c r="F23" s="8">
        <f>SUM(F24)</f>
        <v>5</v>
      </c>
    </row>
    <row r="24" spans="1:6" ht="31.5" x14ac:dyDescent="0.2">
      <c r="A24" s="9" t="s">
        <v>35</v>
      </c>
      <c r="B24" s="7" t="s">
        <v>16</v>
      </c>
      <c r="C24" s="7" t="s">
        <v>34</v>
      </c>
      <c r="D24" s="10" t="s">
        <v>36</v>
      </c>
      <c r="E24" s="10" t="s">
        <v>0</v>
      </c>
      <c r="F24" s="11">
        <f>SUM(F25)</f>
        <v>5</v>
      </c>
    </row>
    <row r="25" spans="1:6" ht="15.75" x14ac:dyDescent="0.2">
      <c r="A25" s="9" t="s">
        <v>37</v>
      </c>
      <c r="B25" s="7" t="s">
        <v>16</v>
      </c>
      <c r="C25" s="7" t="s">
        <v>34</v>
      </c>
      <c r="D25" s="10" t="s">
        <v>36</v>
      </c>
      <c r="E25" s="10" t="s">
        <v>38</v>
      </c>
      <c r="F25" s="11">
        <v>5</v>
      </c>
    </row>
    <row r="26" spans="1:6" ht="15.75" x14ac:dyDescent="0.2">
      <c r="A26" s="6" t="s">
        <v>39</v>
      </c>
      <c r="B26" s="7" t="s">
        <v>16</v>
      </c>
      <c r="C26" s="7" t="s">
        <v>40</v>
      </c>
      <c r="D26" s="7" t="s">
        <v>0</v>
      </c>
      <c r="E26" s="7" t="s">
        <v>0</v>
      </c>
      <c r="F26" s="8">
        <f>SUM(F27+F30+F32+F34+F36)</f>
        <v>285.8</v>
      </c>
    </row>
    <row r="27" spans="1:6" ht="31.5" x14ac:dyDescent="0.2">
      <c r="A27" s="9" t="s">
        <v>41</v>
      </c>
      <c r="B27" s="7" t="s">
        <v>16</v>
      </c>
      <c r="C27" s="7" t="s">
        <v>40</v>
      </c>
      <c r="D27" s="10" t="s">
        <v>42</v>
      </c>
      <c r="E27" s="10" t="s">
        <v>0</v>
      </c>
      <c r="F27" s="11">
        <f>SUM(F28:F29)</f>
        <v>8</v>
      </c>
    </row>
    <row r="28" spans="1:6" ht="47.25" x14ac:dyDescent="0.2">
      <c r="A28" s="9" t="s">
        <v>27</v>
      </c>
      <c r="B28" s="7" t="s">
        <v>16</v>
      </c>
      <c r="C28" s="7" t="s">
        <v>40</v>
      </c>
      <c r="D28" s="10" t="s">
        <v>42</v>
      </c>
      <c r="E28" s="10" t="s">
        <v>28</v>
      </c>
      <c r="F28" s="11">
        <v>3</v>
      </c>
    </row>
    <row r="29" spans="1:6" ht="15.75" x14ac:dyDescent="0.2">
      <c r="A29" s="9" t="s">
        <v>37</v>
      </c>
      <c r="B29" s="7" t="s">
        <v>16</v>
      </c>
      <c r="C29" s="7" t="s">
        <v>40</v>
      </c>
      <c r="D29" s="10" t="s">
        <v>42</v>
      </c>
      <c r="E29" s="10" t="s">
        <v>38</v>
      </c>
      <c r="F29" s="11">
        <v>5</v>
      </c>
    </row>
    <row r="30" spans="1:6" ht="96" customHeight="1" x14ac:dyDescent="0.2">
      <c r="A30" s="9" t="s">
        <v>43</v>
      </c>
      <c r="B30" s="7" t="s">
        <v>16</v>
      </c>
      <c r="C30" s="7" t="s">
        <v>40</v>
      </c>
      <c r="D30" s="10" t="s">
        <v>44</v>
      </c>
      <c r="E30" s="10" t="s">
        <v>0</v>
      </c>
      <c r="F30" s="11">
        <f>SUM(F31)</f>
        <v>1.6</v>
      </c>
    </row>
    <row r="31" spans="1:6" ht="15.75" x14ac:dyDescent="0.2">
      <c r="A31" s="9" t="s">
        <v>45</v>
      </c>
      <c r="B31" s="7" t="s">
        <v>16</v>
      </c>
      <c r="C31" s="7" t="s">
        <v>40</v>
      </c>
      <c r="D31" s="10" t="s">
        <v>44</v>
      </c>
      <c r="E31" s="10" t="s">
        <v>46</v>
      </c>
      <c r="F31" s="11">
        <v>1.6</v>
      </c>
    </row>
    <row r="32" spans="1:6" ht="79.5" customHeight="1" x14ac:dyDescent="0.2">
      <c r="A32" s="9" t="s">
        <v>47</v>
      </c>
      <c r="B32" s="7" t="s">
        <v>16</v>
      </c>
      <c r="C32" s="7" t="s">
        <v>40</v>
      </c>
      <c r="D32" s="10" t="s">
        <v>48</v>
      </c>
      <c r="E32" s="10" t="s">
        <v>0</v>
      </c>
      <c r="F32" s="11">
        <f>SUM(F33)</f>
        <v>35</v>
      </c>
    </row>
    <row r="33" spans="1:6" ht="15.75" x14ac:dyDescent="0.2">
      <c r="A33" s="9" t="s">
        <v>45</v>
      </c>
      <c r="B33" s="7" t="s">
        <v>16</v>
      </c>
      <c r="C33" s="7" t="s">
        <v>40</v>
      </c>
      <c r="D33" s="10" t="s">
        <v>48</v>
      </c>
      <c r="E33" s="10" t="s">
        <v>46</v>
      </c>
      <c r="F33" s="11">
        <v>35</v>
      </c>
    </row>
    <row r="34" spans="1:6" ht="110.25" x14ac:dyDescent="0.2">
      <c r="A34" s="9" t="s">
        <v>49</v>
      </c>
      <c r="B34" s="7" t="s">
        <v>16</v>
      </c>
      <c r="C34" s="7" t="s">
        <v>40</v>
      </c>
      <c r="D34" s="10" t="s">
        <v>50</v>
      </c>
      <c r="E34" s="10" t="s">
        <v>0</v>
      </c>
      <c r="F34" s="11">
        <f>SUM(F35)</f>
        <v>1.2</v>
      </c>
    </row>
    <row r="35" spans="1:6" ht="15.75" x14ac:dyDescent="0.2">
      <c r="A35" s="9" t="s">
        <v>45</v>
      </c>
      <c r="B35" s="7" t="s">
        <v>16</v>
      </c>
      <c r="C35" s="7" t="s">
        <v>40</v>
      </c>
      <c r="D35" s="10" t="s">
        <v>50</v>
      </c>
      <c r="E35" s="10" t="s">
        <v>46</v>
      </c>
      <c r="F35" s="11">
        <v>1.2</v>
      </c>
    </row>
    <row r="36" spans="1:6" ht="31.5" x14ac:dyDescent="0.2">
      <c r="A36" s="9" t="s">
        <v>51</v>
      </c>
      <c r="B36" s="7" t="s">
        <v>16</v>
      </c>
      <c r="C36" s="7" t="s">
        <v>40</v>
      </c>
      <c r="D36" s="10" t="s">
        <v>52</v>
      </c>
      <c r="E36" s="10" t="s">
        <v>0</v>
      </c>
      <c r="F36" s="11">
        <f>SUM(F37)</f>
        <v>240</v>
      </c>
    </row>
    <row r="37" spans="1:6" ht="94.5" x14ac:dyDescent="0.2">
      <c r="A37" s="9" t="s">
        <v>21</v>
      </c>
      <c r="B37" s="7" t="s">
        <v>16</v>
      </c>
      <c r="C37" s="7" t="s">
        <v>40</v>
      </c>
      <c r="D37" s="10" t="s">
        <v>52</v>
      </c>
      <c r="E37" s="10" t="s">
        <v>22</v>
      </c>
      <c r="F37" s="11">
        <v>240</v>
      </c>
    </row>
    <row r="38" spans="1:6" ht="36" customHeight="1" x14ac:dyDescent="0.2">
      <c r="A38" s="6" t="s">
        <v>53</v>
      </c>
      <c r="B38" s="7" t="s">
        <v>54</v>
      </c>
      <c r="C38" s="7" t="s">
        <v>0</v>
      </c>
      <c r="D38" s="7" t="s">
        <v>0</v>
      </c>
      <c r="E38" s="7" t="s">
        <v>0</v>
      </c>
      <c r="F38" s="8">
        <f>SUM(F39)</f>
        <v>36</v>
      </c>
    </row>
    <row r="39" spans="1:6" ht="63" x14ac:dyDescent="0.2">
      <c r="A39" s="6" t="s">
        <v>55</v>
      </c>
      <c r="B39" s="7" t="s">
        <v>54</v>
      </c>
      <c r="C39" s="7" t="s">
        <v>56</v>
      </c>
      <c r="D39" s="7" t="s">
        <v>0</v>
      </c>
      <c r="E39" s="7" t="s">
        <v>0</v>
      </c>
      <c r="F39" s="8">
        <f>SUM(F40)</f>
        <v>36</v>
      </c>
    </row>
    <row r="40" spans="1:6" ht="77.25" customHeight="1" x14ac:dyDescent="0.2">
      <c r="A40" s="9" t="s">
        <v>57</v>
      </c>
      <c r="B40" s="7" t="s">
        <v>54</v>
      </c>
      <c r="C40" s="7" t="s">
        <v>56</v>
      </c>
      <c r="D40" s="10" t="s">
        <v>58</v>
      </c>
      <c r="E40" s="10" t="s">
        <v>0</v>
      </c>
      <c r="F40" s="11">
        <f>SUM(F41)</f>
        <v>36</v>
      </c>
    </row>
    <row r="41" spans="1:6" ht="47.25" x14ac:dyDescent="0.2">
      <c r="A41" s="9" t="s">
        <v>27</v>
      </c>
      <c r="B41" s="7" t="s">
        <v>54</v>
      </c>
      <c r="C41" s="7" t="s">
        <v>56</v>
      </c>
      <c r="D41" s="10" t="s">
        <v>58</v>
      </c>
      <c r="E41" s="10" t="s">
        <v>28</v>
      </c>
      <c r="F41" s="11">
        <v>36</v>
      </c>
    </row>
    <row r="42" spans="1:6" ht="31.5" x14ac:dyDescent="0.2">
      <c r="A42" s="6" t="s">
        <v>59</v>
      </c>
      <c r="B42" s="7" t="s">
        <v>60</v>
      </c>
      <c r="C42" s="7" t="s">
        <v>0</v>
      </c>
      <c r="D42" s="7" t="s">
        <v>0</v>
      </c>
      <c r="E42" s="7" t="s">
        <v>0</v>
      </c>
      <c r="F42" s="8">
        <f>SUM(F43+F50)</f>
        <v>1502.3999999999999</v>
      </c>
    </row>
    <row r="43" spans="1:6" ht="15.75" x14ac:dyDescent="0.2">
      <c r="A43" s="6" t="s">
        <v>61</v>
      </c>
      <c r="B43" s="7" t="s">
        <v>60</v>
      </c>
      <c r="C43" s="7" t="s">
        <v>16</v>
      </c>
      <c r="D43" s="7" t="s">
        <v>0</v>
      </c>
      <c r="E43" s="7" t="s">
        <v>0</v>
      </c>
      <c r="F43" s="8">
        <f>SUM(F44+F46+F48)</f>
        <v>189.1</v>
      </c>
    </row>
    <row r="44" spans="1:6" ht="31.5" x14ac:dyDescent="0.2">
      <c r="A44" s="9" t="s">
        <v>62</v>
      </c>
      <c r="B44" s="7" t="s">
        <v>60</v>
      </c>
      <c r="C44" s="7" t="s">
        <v>16</v>
      </c>
      <c r="D44" s="10" t="s">
        <v>63</v>
      </c>
      <c r="E44" s="10" t="s">
        <v>0</v>
      </c>
      <c r="F44" s="11">
        <f>SUM(F45)</f>
        <v>31.5</v>
      </c>
    </row>
    <row r="45" spans="1:6" ht="47.25" x14ac:dyDescent="0.2">
      <c r="A45" s="9" t="s">
        <v>27</v>
      </c>
      <c r="B45" s="7" t="s">
        <v>60</v>
      </c>
      <c r="C45" s="7" t="s">
        <v>16</v>
      </c>
      <c r="D45" s="10" t="s">
        <v>63</v>
      </c>
      <c r="E45" s="10" t="s">
        <v>28</v>
      </c>
      <c r="F45" s="11">
        <v>31.5</v>
      </c>
    </row>
    <row r="46" spans="1:6" ht="17.25" customHeight="1" x14ac:dyDescent="0.2">
      <c r="A46" s="9" t="s">
        <v>64</v>
      </c>
      <c r="B46" s="7" t="s">
        <v>60</v>
      </c>
      <c r="C46" s="7" t="s">
        <v>16</v>
      </c>
      <c r="D46" s="10" t="s">
        <v>65</v>
      </c>
      <c r="E46" s="10" t="s">
        <v>0</v>
      </c>
      <c r="F46" s="11">
        <f>SUM(F47)</f>
        <v>111.1</v>
      </c>
    </row>
    <row r="47" spans="1:6" ht="47.25" x14ac:dyDescent="0.2">
      <c r="A47" s="9" t="s">
        <v>27</v>
      </c>
      <c r="B47" s="7" t="s">
        <v>60</v>
      </c>
      <c r="C47" s="7" t="s">
        <v>16</v>
      </c>
      <c r="D47" s="10" t="s">
        <v>65</v>
      </c>
      <c r="E47" s="10" t="s">
        <v>28</v>
      </c>
      <c r="F47" s="11">
        <v>111.1</v>
      </c>
    </row>
    <row r="48" spans="1:6" ht="81" customHeight="1" x14ac:dyDescent="0.2">
      <c r="A48" s="9" t="s">
        <v>57</v>
      </c>
      <c r="B48" s="7" t="s">
        <v>60</v>
      </c>
      <c r="C48" s="7" t="s">
        <v>16</v>
      </c>
      <c r="D48" s="10" t="s">
        <v>58</v>
      </c>
      <c r="E48" s="10" t="s">
        <v>0</v>
      </c>
      <c r="F48" s="11">
        <f>SUM(F49)</f>
        <v>46.5</v>
      </c>
    </row>
    <row r="49" spans="1:6" ht="47.25" x14ac:dyDescent="0.2">
      <c r="A49" s="9" t="s">
        <v>27</v>
      </c>
      <c r="B49" s="7" t="s">
        <v>60</v>
      </c>
      <c r="C49" s="7" t="s">
        <v>16</v>
      </c>
      <c r="D49" s="10" t="s">
        <v>58</v>
      </c>
      <c r="E49" s="10" t="s">
        <v>28</v>
      </c>
      <c r="F49" s="11">
        <v>46.5</v>
      </c>
    </row>
    <row r="50" spans="1:6" ht="15.75" x14ac:dyDescent="0.2">
      <c r="A50" s="6" t="s">
        <v>66</v>
      </c>
      <c r="B50" s="7" t="s">
        <v>60</v>
      </c>
      <c r="C50" s="7" t="s">
        <v>54</v>
      </c>
      <c r="D50" s="7" t="s">
        <v>0</v>
      </c>
      <c r="E50" s="7" t="s">
        <v>0</v>
      </c>
      <c r="F50" s="8">
        <f>SUM(F51+F53+F55)</f>
        <v>1313.3</v>
      </c>
    </row>
    <row r="51" spans="1:6" ht="15.75" x14ac:dyDescent="0.2">
      <c r="A51" s="9" t="s">
        <v>67</v>
      </c>
      <c r="B51" s="7" t="s">
        <v>60</v>
      </c>
      <c r="C51" s="7" t="s">
        <v>54</v>
      </c>
      <c r="D51" s="10" t="s">
        <v>68</v>
      </c>
      <c r="E51" s="10" t="s">
        <v>0</v>
      </c>
      <c r="F51" s="11">
        <f>SUM(F52)</f>
        <v>549.20000000000005</v>
      </c>
    </row>
    <row r="52" spans="1:6" ht="47.25" x14ac:dyDescent="0.2">
      <c r="A52" s="9" t="s">
        <v>27</v>
      </c>
      <c r="B52" s="7" t="s">
        <v>60</v>
      </c>
      <c r="C52" s="7" t="s">
        <v>54</v>
      </c>
      <c r="D52" s="10" t="s">
        <v>68</v>
      </c>
      <c r="E52" s="10" t="s">
        <v>28</v>
      </c>
      <c r="F52" s="11">
        <v>549.20000000000005</v>
      </c>
    </row>
    <row r="53" spans="1:6" ht="15.75" x14ac:dyDescent="0.2">
      <c r="A53" s="9" t="s">
        <v>69</v>
      </c>
      <c r="B53" s="7" t="s">
        <v>60</v>
      </c>
      <c r="C53" s="7" t="s">
        <v>54</v>
      </c>
      <c r="D53" s="10" t="s">
        <v>70</v>
      </c>
      <c r="E53" s="10" t="s">
        <v>0</v>
      </c>
      <c r="F53" s="11">
        <f>SUM(F54)</f>
        <v>722.4</v>
      </c>
    </row>
    <row r="54" spans="1:6" ht="47.25" x14ac:dyDescent="0.2">
      <c r="A54" s="9" t="s">
        <v>27</v>
      </c>
      <c r="B54" s="7" t="s">
        <v>60</v>
      </c>
      <c r="C54" s="7" t="s">
        <v>54</v>
      </c>
      <c r="D54" s="10" t="s">
        <v>70</v>
      </c>
      <c r="E54" s="10" t="s">
        <v>28</v>
      </c>
      <c r="F54" s="11">
        <v>722.4</v>
      </c>
    </row>
    <row r="55" spans="1:6" ht="79.5" customHeight="1" x14ac:dyDescent="0.2">
      <c r="A55" s="9" t="s">
        <v>57</v>
      </c>
      <c r="B55" s="7" t="s">
        <v>60</v>
      </c>
      <c r="C55" s="7" t="s">
        <v>54</v>
      </c>
      <c r="D55" s="10" t="s">
        <v>58</v>
      </c>
      <c r="E55" s="10" t="s">
        <v>0</v>
      </c>
      <c r="F55" s="11">
        <f>SUM(F56)</f>
        <v>41.7</v>
      </c>
    </row>
    <row r="56" spans="1:6" ht="47.25" x14ac:dyDescent="0.2">
      <c r="A56" s="9" t="s">
        <v>27</v>
      </c>
      <c r="B56" s="7" t="s">
        <v>60</v>
      </c>
      <c r="C56" s="7" t="s">
        <v>54</v>
      </c>
      <c r="D56" s="10" t="s">
        <v>58</v>
      </c>
      <c r="E56" s="10" t="s">
        <v>28</v>
      </c>
      <c r="F56" s="11">
        <v>41.7</v>
      </c>
    </row>
    <row r="57" spans="1:6" ht="15.75" x14ac:dyDescent="0.2">
      <c r="A57" s="6" t="s">
        <v>71</v>
      </c>
      <c r="B57" s="7" t="s">
        <v>72</v>
      </c>
      <c r="C57" s="7" t="s">
        <v>0</v>
      </c>
      <c r="D57" s="7" t="s">
        <v>0</v>
      </c>
      <c r="E57" s="7" t="s">
        <v>0</v>
      </c>
      <c r="F57" s="8">
        <f>SUM(F58)</f>
        <v>8</v>
      </c>
    </row>
    <row r="58" spans="1:6" ht="15.75" x14ac:dyDescent="0.2">
      <c r="A58" s="6" t="s">
        <v>73</v>
      </c>
      <c r="B58" s="7" t="s">
        <v>72</v>
      </c>
      <c r="C58" s="7" t="s">
        <v>16</v>
      </c>
      <c r="D58" s="7" t="s">
        <v>0</v>
      </c>
      <c r="E58" s="7" t="s">
        <v>0</v>
      </c>
      <c r="F58" s="8">
        <f>SUM(F59)</f>
        <v>8</v>
      </c>
    </row>
    <row r="59" spans="1:6" ht="31.5" x14ac:dyDescent="0.2">
      <c r="A59" s="9" t="s">
        <v>74</v>
      </c>
      <c r="B59" s="7" t="s">
        <v>72</v>
      </c>
      <c r="C59" s="7" t="s">
        <v>16</v>
      </c>
      <c r="D59" s="10" t="s">
        <v>75</v>
      </c>
      <c r="E59" s="10" t="s">
        <v>0</v>
      </c>
      <c r="F59" s="11">
        <f>SUM(F60)</f>
        <v>8</v>
      </c>
    </row>
    <row r="60" spans="1:6" ht="47.25" x14ac:dyDescent="0.2">
      <c r="A60" s="9" t="s">
        <v>27</v>
      </c>
      <c r="B60" s="7" t="s">
        <v>72</v>
      </c>
      <c r="C60" s="7" t="s">
        <v>16</v>
      </c>
      <c r="D60" s="10" t="s">
        <v>75</v>
      </c>
      <c r="E60" s="10" t="s">
        <v>28</v>
      </c>
      <c r="F60" s="11">
        <v>8</v>
      </c>
    </row>
    <row r="61" spans="1:6" ht="15.75" x14ac:dyDescent="0.2">
      <c r="A61" s="6" t="s">
        <v>76</v>
      </c>
      <c r="B61" s="7" t="s">
        <v>56</v>
      </c>
      <c r="C61" s="7" t="s">
        <v>0</v>
      </c>
      <c r="D61" s="7" t="s">
        <v>0</v>
      </c>
      <c r="E61" s="7" t="s">
        <v>0</v>
      </c>
      <c r="F61" s="8">
        <f>SUM(F62)</f>
        <v>383.2</v>
      </c>
    </row>
    <row r="62" spans="1:6" ht="15.75" x14ac:dyDescent="0.2">
      <c r="A62" s="6" t="s">
        <v>77</v>
      </c>
      <c r="B62" s="7" t="s">
        <v>56</v>
      </c>
      <c r="C62" s="7" t="s">
        <v>16</v>
      </c>
      <c r="D62" s="7" t="s">
        <v>0</v>
      </c>
      <c r="E62" s="7" t="s">
        <v>0</v>
      </c>
      <c r="F62" s="8">
        <f>SUM(F63)</f>
        <v>383.2</v>
      </c>
    </row>
    <row r="63" spans="1:6" ht="31.5" x14ac:dyDescent="0.2">
      <c r="A63" s="9" t="s">
        <v>78</v>
      </c>
      <c r="B63" s="7" t="s">
        <v>56</v>
      </c>
      <c r="C63" s="7" t="s">
        <v>16</v>
      </c>
      <c r="D63" s="10" t="s">
        <v>79</v>
      </c>
      <c r="E63" s="10" t="s">
        <v>0</v>
      </c>
      <c r="F63" s="11">
        <f>SUM(F64)</f>
        <v>383.2</v>
      </c>
    </row>
    <row r="64" spans="1:6" ht="31.5" x14ac:dyDescent="0.2">
      <c r="A64" s="9" t="s">
        <v>80</v>
      </c>
      <c r="B64" s="7" t="s">
        <v>56</v>
      </c>
      <c r="C64" s="7" t="s">
        <v>16</v>
      </c>
      <c r="D64" s="10" t="s">
        <v>79</v>
      </c>
      <c r="E64" s="10" t="s">
        <v>81</v>
      </c>
      <c r="F64" s="11">
        <v>383.2</v>
      </c>
    </row>
  </sheetData>
  <mergeCells count="3">
    <mergeCell ref="A3:F3"/>
    <mergeCell ref="A4:F4"/>
    <mergeCell ref="D1:F1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2022-09-16T12:58:54Z</dcterms:modified>
</cp:coreProperties>
</file>